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Профсоюзная 23" sheetId="1" r:id="rId1"/>
    <sheet name="Профсоюзная 23(2019)" sheetId="2" r:id="rId2"/>
    <sheet name="Профсоюзная 23(2020)" sheetId="3" r:id="rId3"/>
    <sheet name="Профсоюзная 2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'Профсоюзная 23'!#REF!,'Профсоюзная 23'!#REF!</definedName>
    <definedName name="Z_6E36EA37_049E_4FAE_B719_2847CD16F858_.wvu.Rows" localSheetId="0" hidden="1">'Профсоюзная 23'!$42:$45</definedName>
    <definedName name="Z_73C0D023_21BD_4441_8EFA_957546C15799_.wvu.Cols" localSheetId="0" hidden="1">'Профсоюзная 23'!#REF!,'Профсоюзная 23'!#REF!</definedName>
    <definedName name="Z_73C0D023_21BD_4441_8EFA_957546C15799_.wvu.Rows" localSheetId="0" hidden="1">'Профсоюзная 23'!$42:$45</definedName>
    <definedName name="_xlnm.Print_Area" localSheetId="0">'Профсоюзная 23'!$A$1:$K$60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E9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32" i="1"/>
  <c r="F50" i="1"/>
  <c r="F55" i="1" s="1"/>
  <c r="E15" i="1"/>
  <c r="E9" i="1"/>
  <c r="F15" i="1"/>
  <c r="G15" i="1"/>
  <c r="F9" i="1"/>
  <c r="G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<sst xmlns="http://schemas.openxmlformats.org/spreadsheetml/2006/main" count="242" uniqueCount="78">
  <si>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</si>
  <si>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</si>
  <si>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</si>
  <si>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</si>
  <si>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</si>
  <si>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</si>
  <si>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</si>
  <si>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</si>
  <si>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</si>
  <si>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</si>
  <si>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</si>
  <si>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</si>
  <si>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</si>
  <si>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</si>
  <si>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</si>
  <si>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</si>
  <si>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</si>
  <si>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</si>
  <si>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</si>
  <si>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</si>
  <si>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</si>
  <si>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</si>
  <si>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</si>
  <si>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</si>
  <si>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</si>
  <si>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</si>
  <si>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</si>
  <si>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</si>
  <si>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</si>
  <si>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</si>
  <si>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</si>
  <si>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</si>
  <si>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</si>
  <si>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</si>
  <si>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</si>
  <si>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</si>
  <si>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</si>
  <si>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</si>
  <si>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23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</si>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</sst>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3">
          <cell r="W83">
            <v>33409.459869971804</v>
          </cell>
          <cell r="X83">
            <v>6688.0347807644466</v>
          </cell>
          <cell r="Y83">
            <v>118818.15289999999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1133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Y83">
            <v>117876.14603013347</v>
          </cell>
          <cell r="BB83">
            <v>0</v>
          </cell>
          <cell r="BC83">
            <v>0</v>
          </cell>
          <cell r="CN83">
            <v>12852.005763460507</v>
          </cell>
          <cell r="CO83">
            <v>2634.1005682254513</v>
          </cell>
          <cell r="CP83">
            <v>34.947899999999997</v>
          </cell>
          <cell r="DB83">
            <v>0</v>
          </cell>
          <cell r="DG83">
            <v>10977.118597863007</v>
          </cell>
          <cell r="DU83">
            <v>52728.271173919566</v>
          </cell>
          <cell r="DV83">
            <v>11017.293024074304</v>
          </cell>
          <cell r="DW83">
            <v>8814.2250000000004</v>
          </cell>
          <cell r="EK83">
            <v>0</v>
          </cell>
          <cell r="EQ83">
            <v>41900.339631824238</v>
          </cell>
          <cell r="FB83">
            <v>95213.311500199139</v>
          </cell>
          <cell r="FC83">
            <v>19435.310508051756</v>
          </cell>
          <cell r="FD83">
            <v>1217.0435999999997</v>
          </cell>
          <cell r="FL83">
            <v>0</v>
          </cell>
          <cell r="FS83">
            <v>52704.57840224589</v>
          </cell>
          <cell r="FX83">
            <v>41039.912138568732</v>
          </cell>
          <cell r="FY83">
            <v>8366.7796790707034</v>
          </cell>
          <cell r="FZ83">
            <v>0</v>
          </cell>
          <cell r="GG83">
            <v>2124.0582000000009</v>
          </cell>
          <cell r="GL83">
            <v>26835.925676610656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3">
          <cell r="W83">
            <v>11544.008627140929</v>
          </cell>
          <cell r="X83">
            <v>3542.0738211917992</v>
          </cell>
          <cell r="Y83">
            <v>310.22570000000002</v>
          </cell>
          <cell r="AK83">
            <v>0</v>
          </cell>
          <cell r="AV83">
            <v>0</v>
          </cell>
          <cell r="AY83">
            <v>50600.802246644227</v>
          </cell>
          <cell r="BM83">
            <v>5768</v>
          </cell>
          <cell r="BN83">
            <v>0</v>
          </cell>
          <cell r="CN83">
            <v>14756.76437779663</v>
          </cell>
          <cell r="CO83">
            <v>4574.5969571169553</v>
          </cell>
          <cell r="CP83">
            <v>31.209</v>
          </cell>
          <cell r="DB83">
            <v>0</v>
          </cell>
          <cell r="DG83">
            <v>21332.082387567141</v>
          </cell>
          <cell r="DU83">
            <v>51219.576155118455</v>
          </cell>
          <cell r="DV83">
            <v>15788.570761895424</v>
          </cell>
          <cell r="DW83">
            <v>9844.0293000000001</v>
          </cell>
          <cell r="EL83">
            <v>0</v>
          </cell>
          <cell r="EQ83">
            <v>35855.665615649516</v>
          </cell>
          <cell r="FB83">
            <v>95848.427228849556</v>
          </cell>
          <cell r="FC83">
            <v>29173.662012476263</v>
          </cell>
          <cell r="FD83">
            <v>896.49839999999995</v>
          </cell>
          <cell r="FL83">
            <v>0</v>
          </cell>
          <cell r="FS83">
            <v>43776.463064857635</v>
          </cell>
          <cell r="FX83">
            <v>41382.72193857596</v>
          </cell>
          <cell r="FY83">
            <v>12576.087432520035</v>
          </cell>
          <cell r="FZ83">
            <v>0</v>
          </cell>
          <cell r="GG83">
            <v>4239.2118</v>
          </cell>
          <cell r="GL83">
            <v>23020.333428525879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3">
          <cell r="W83">
            <v>19276.132884367053</v>
          </cell>
          <cell r="X83">
            <v>4775.5309070723633</v>
          </cell>
          <cell r="Y83">
            <v>3177.2307000000001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Y83">
            <v>82215.008498985655</v>
          </cell>
          <cell r="BM83">
            <v>0</v>
          </cell>
          <cell r="CN83">
            <v>13360.945907092373</v>
          </cell>
          <cell r="CO83">
            <v>4141.8932311986355</v>
          </cell>
          <cell r="CP83">
            <v>23.576700000000002</v>
          </cell>
          <cell r="DB83">
            <v>0</v>
          </cell>
          <cell r="DF83">
            <v>12168.972753982272</v>
          </cell>
          <cell r="DU83">
            <v>62569.240006682354</v>
          </cell>
          <cell r="DV83">
            <v>16116.249436790607</v>
          </cell>
          <cell r="DW83">
            <v>9976.9405000000006</v>
          </cell>
          <cell r="EK83">
            <v>0</v>
          </cell>
          <cell r="EP83">
            <v>39357.132008352637</v>
          </cell>
          <cell r="FB83">
            <v>92180.90148077358</v>
          </cell>
          <cell r="FC83">
            <v>24261.588193337309</v>
          </cell>
          <cell r="FD83">
            <v>910.10519999999997</v>
          </cell>
          <cell r="FE83">
            <v>0</v>
          </cell>
          <cell r="FL83">
            <v>0</v>
          </cell>
          <cell r="FS83">
            <v>43555.100225618022</v>
          </cell>
          <cell r="FX83">
            <v>39861.489517611626</v>
          </cell>
          <cell r="FY83">
            <v>10823.614207980836</v>
          </cell>
          <cell r="FZ83">
            <v>231.56040000000002</v>
          </cell>
          <cell r="GG83">
            <v>10234.323</v>
          </cell>
          <cell r="GL83">
            <v>21935.051463471762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3">
          <cell r="W83">
            <v>29579.465340524534</v>
          </cell>
          <cell r="X83">
            <v>7115.1600500381282</v>
          </cell>
          <cell r="Y83">
            <v>69656.366200000004</v>
          </cell>
          <cell r="AV83">
            <v>0</v>
          </cell>
          <cell r="AY83">
            <v>116536.75307867205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CN83">
            <v>14447.22641045827</v>
          </cell>
          <cell r="CO83">
            <v>4026.5461847455203</v>
          </cell>
          <cell r="CP83">
            <v>1797.1852000000001</v>
          </cell>
          <cell r="DB83">
            <v>0</v>
          </cell>
          <cell r="DG83">
            <v>13039.301743299206</v>
          </cell>
          <cell r="DL83">
            <v>4832.0958499999997</v>
          </cell>
          <cell r="DP83">
            <v>2600.7654499999999</v>
          </cell>
          <cell r="DT83">
            <v>3559.9762499999997</v>
          </cell>
          <cell r="DU83">
            <v>63305.328939771905</v>
          </cell>
          <cell r="DV83">
            <v>14966.776444100024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2210.9999999999995</v>
          </cell>
          <cell r="EP83">
            <v>23268.107696991472</v>
          </cell>
          <cell r="EU83">
            <v>163533.76000000001</v>
          </cell>
          <cell r="EW83">
            <v>2023.6589999999997</v>
          </cell>
          <cell r="EY83">
            <v>0</v>
          </cell>
          <cell r="FA83">
            <v>0</v>
          </cell>
          <cell r="FL83">
            <v>0</v>
          </cell>
          <cell r="FS83">
            <v>0</v>
          </cell>
          <cell r="FV83">
            <v>77406</v>
          </cell>
          <cell r="FZ83">
            <v>266.3322</v>
          </cell>
          <cell r="GG83">
            <v>1272.2010000000002</v>
          </cell>
          <cell r="GL8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8.1093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1708374.25</v>
      </c>
      <c r="F9" s="17">
        <f t="shared" ref="F9:G9" si="0">SUM(F10:F14)</f>
        <v>1612595.1300000001</v>
      </c>
      <c r="G9" s="17">
        <f t="shared" si="0"/>
        <v>387830.3</v>
      </c>
    </row>
    <row r="10" spans="1:7" ht="13.2" customHeight="1" x14ac:dyDescent="0.3">
      <c r="A10" s="50" t="s">
        <v>9</v>
      </c>
      <c r="B10" s="51"/>
      <c r="C10" s="51"/>
      <c r="D10" s="52"/>
      <c r="E10" s="18">
        <v>823727.56</v>
      </c>
      <c r="F10" s="18">
        <v>755080.02</v>
      </c>
      <c r="G10" s="19">
        <v>232907.56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146487.22</v>
      </c>
      <c r="F12" s="18">
        <v>143421.24</v>
      </c>
      <c r="G12" s="19">
        <v>23185.64</v>
      </c>
    </row>
    <row r="13" spans="1:7" ht="13.5" customHeight="1" x14ac:dyDescent="0.3">
      <c r="A13" s="50" t="s">
        <v>12</v>
      </c>
      <c r="B13" s="51"/>
      <c r="C13" s="51"/>
      <c r="D13" s="52"/>
      <c r="E13" s="18">
        <v>276230.06</v>
      </c>
      <c r="F13" s="18">
        <v>271355.82</v>
      </c>
      <c r="G13" s="19">
        <v>44231.24</v>
      </c>
    </row>
    <row r="14" spans="1:7" ht="14.4" customHeight="1" x14ac:dyDescent="0.3">
      <c r="A14" s="43" t="s">
        <v>13</v>
      </c>
      <c r="B14" s="43"/>
      <c r="C14" s="43"/>
      <c r="D14" s="43"/>
      <c r="E14" s="18">
        <v>461929.41</v>
      </c>
      <c r="F14" s="18">
        <v>442738.05</v>
      </c>
      <c r="G14" s="19">
        <v>87505.86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746180.4</v>
      </c>
      <c r="F15" s="17">
        <f t="shared" ref="F15:G15" si="1">SUM(F16:F19)</f>
        <v>734873.7</v>
      </c>
      <c r="G15" s="17">
        <f t="shared" si="1"/>
        <v>125635.84</v>
      </c>
    </row>
    <row r="16" spans="1:7" ht="33.6" customHeight="1" x14ac:dyDescent="0.3">
      <c r="A16" s="56" t="s">
        <v>43</v>
      </c>
      <c r="B16" s="57"/>
      <c r="C16" s="57"/>
      <c r="D16" s="58"/>
      <c r="E16" s="18">
        <v>730411.65</v>
      </c>
      <c r="F16" s="18">
        <v>719386.94</v>
      </c>
      <c r="G16" s="19">
        <v>123553.63</v>
      </c>
    </row>
    <row r="17" spans="1:13" ht="15.6" x14ac:dyDescent="0.3">
      <c r="A17" s="43" t="s">
        <v>44</v>
      </c>
      <c r="B17" s="43"/>
      <c r="C17" s="43"/>
      <c r="D17" s="43"/>
      <c r="E17" s="18">
        <v>1556.97</v>
      </c>
      <c r="F17" s="18">
        <v>1533.15</v>
      </c>
      <c r="G17" s="19">
        <v>204.67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14211.78</v>
      </c>
      <c r="F19" s="18">
        <v>13953.61</v>
      </c>
      <c r="G19" s="19">
        <v>1877.54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7650.72</v>
      </c>
      <c r="F20" s="36">
        <f t="shared" ref="F20:G20" si="2">F21</f>
        <v>7438.64</v>
      </c>
      <c r="G20" s="36">
        <f t="shared" si="2"/>
        <v>2098.86</v>
      </c>
    </row>
    <row r="21" spans="1:13" ht="15.6" x14ac:dyDescent="0.3">
      <c r="A21" s="43" t="s">
        <v>15</v>
      </c>
      <c r="B21" s="43"/>
      <c r="C21" s="43"/>
      <c r="D21" s="43"/>
      <c r="E21" s="18">
        <v>7650.72</v>
      </c>
      <c r="F21" s="18">
        <v>7438.64</v>
      </c>
      <c r="G21" s="19">
        <v>2098.86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-754746.47653400234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277924.79358086968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нар'!W83</f>
        <v>33409.459869971804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нар'!X83</f>
        <v>6688.0347807644466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нар'!Y83</f>
        <v>118818.15289999999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нар'!AA83+'[1]УК ВР декабрь нар'!AB83+'[1]УК ВР декабрь нар'!AC83+'[1]УК ВР декабрь нар'!AD83+'[1]УК ВР декабрь нар'!AE83+'[1]УК ВР декабрь нар'!AF83+'[1]УК ВР декабрь нар'!AG83+'[1]УК ВР декабрь нар'!AH83+'[1]УК ВР декабрь нар'!AJ83+'[1]УК ВР декабрь нар'!AL83+'[1]УК ВР декабрь нар'!AN83+'[1]УК ВР декабрь нар'!AO83+'[1]УК ВР декабрь нар'!AP83+'[1]УК ВР декабрь нар'!AQ83+'[1]УК ВР декабрь нар'!AR83+'[1]УК ВР декабрь нар'!AT83</f>
        <v>1133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нар'!AY83</f>
        <v>117876.14603013347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SUM(F34:F38)+61558.43</f>
        <v>202516.73165936707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нар'!CN83+'[1]УК ВР декабрь нар'!DU83</f>
        <v>65580.276937380069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нар'!CO83+'[1]УК ВР декабрь нар'!DV83</f>
        <v>13651.393592299755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нар'!CP83+'[1]УК ВР декабрь нар'!DW83</f>
        <v>8849.1728999999996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нар'!AI83+'[1]УК ВР декабрь нар'!AJ83+'[1]УК ВР декабрь нар'!AS83+'[1]УК ВР декабрь нар'!BC83+'[1]УК ВР декабрь нар'!DB83+'[1]УК ВР декабрь нар'!EK83+'[1]УК ВР декабрь нар'!AM83</f>
        <v>0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нар'!DG83+'[1]УК ВР декабрь нар'!EQ83</f>
        <v>52877.458229687247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SUM(F40:F48)+92928.78</f>
        <v>339865.69970474689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нар'!FB83+'[1]УК ВР декабрь нар'!FX83</f>
        <v>136253.22363876787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нар'!FC83+'[1]УК ВР декабрь нар'!FY83</f>
        <v>27802.09018712246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нар'!FD83+'[1]УК ВР декабрь нар'!FZ83</f>
        <v>1217.0435999999997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нар'!GG83+'[1]УК ВР декабрь нар'!FL83+'[1]УК ВР декабрь нар'!BB83+'[1]УК ВР декабрь нар'!AK83</f>
        <v>2124.0582000000009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нар'!FS83+'[1]УК ВР декабрь нар'!GL83</f>
        <v>79540.504078856553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820307.22494498361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123925.70999999999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57851.56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66074.149999999994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944232.93494498357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730411.65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719386.94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-968567.76147898589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'Профсоюзная 23'!A2:G2</f>
        <v>перед собственниками дома по адресу: ул. Профсоюзная 23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'Профсоюзная 23'!G6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'Профсоюзная 23'!G8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1869886.2300000002</v>
      </c>
      <c r="F9" s="17">
        <f t="shared" ref="F9:G9" si="0">SUM(F10:F15)</f>
        <v>1916553.36</v>
      </c>
      <c r="G9" s="17">
        <f t="shared" si="0"/>
        <v>341163.17</v>
      </c>
    </row>
    <row r="10" spans="1:7" ht="15.6" x14ac:dyDescent="0.3">
      <c r="A10" s="50" t="s">
        <v>9</v>
      </c>
      <c r="B10" s="51"/>
      <c r="C10" s="51"/>
      <c r="D10" s="52"/>
      <c r="E10" s="18">
        <v>812218.93</v>
      </c>
      <c r="F10" s="18">
        <v>862462.93</v>
      </c>
      <c r="G10" s="19">
        <v>182663.56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141079.67000000001</v>
      </c>
      <c r="F12" s="18">
        <v>142034.71</v>
      </c>
      <c r="G12" s="19">
        <v>22230.6</v>
      </c>
    </row>
    <row r="13" spans="1:7" ht="15.6" x14ac:dyDescent="0.3">
      <c r="A13" s="50" t="s">
        <v>12</v>
      </c>
      <c r="B13" s="51"/>
      <c r="C13" s="51"/>
      <c r="D13" s="52"/>
      <c r="E13" s="18">
        <v>264792.21999999997</v>
      </c>
      <c r="F13" s="18">
        <v>266681.71000000002</v>
      </c>
      <c r="G13" s="19">
        <v>42341.75</v>
      </c>
    </row>
    <row r="14" spans="1:7" ht="15.6" x14ac:dyDescent="0.3">
      <c r="A14" s="43" t="s">
        <v>13</v>
      </c>
      <c r="B14" s="43"/>
      <c r="C14" s="43"/>
      <c r="D14" s="43"/>
      <c r="E14" s="18">
        <v>462390.84</v>
      </c>
      <c r="F14" s="18">
        <v>476590.67</v>
      </c>
      <c r="G14" s="19">
        <v>73306.03</v>
      </c>
    </row>
    <row r="15" spans="1:7" ht="15.6" x14ac:dyDescent="0.3">
      <c r="A15" s="50" t="s">
        <v>68</v>
      </c>
      <c r="B15" s="51"/>
      <c r="C15" s="51"/>
      <c r="D15" s="52"/>
      <c r="E15" s="18">
        <v>189404.57</v>
      </c>
      <c r="F15" s="18">
        <v>168783.34</v>
      </c>
      <c r="G15" s="19">
        <v>20621.23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678952.62999999989</v>
      </c>
      <c r="F16" s="17">
        <f>SUM(F17:F20)</f>
        <v>693593.4</v>
      </c>
      <c r="G16" s="17">
        <f>SUM(G17:G20)</f>
        <v>110995.07</v>
      </c>
    </row>
    <row r="17" spans="1:12" ht="15.6" x14ac:dyDescent="0.3">
      <c r="A17" s="95" t="s">
        <v>43</v>
      </c>
      <c r="B17" s="96"/>
      <c r="C17" s="96"/>
      <c r="D17" s="97"/>
      <c r="E17" s="18">
        <v>662404.6</v>
      </c>
      <c r="F17" s="18">
        <v>677316.73</v>
      </c>
      <c r="G17" s="19">
        <v>108641.5</v>
      </c>
    </row>
    <row r="18" spans="1:12" ht="15.6" x14ac:dyDescent="0.3">
      <c r="A18" s="43" t="s">
        <v>55</v>
      </c>
      <c r="B18" s="43"/>
      <c r="C18" s="43"/>
      <c r="D18" s="43"/>
      <c r="E18" s="18">
        <v>1557.09</v>
      </c>
      <c r="F18" s="18">
        <v>1539.27</v>
      </c>
      <c r="G18" s="19">
        <v>222.49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14990.94</v>
      </c>
      <c r="F20" s="18">
        <v>14737.4</v>
      </c>
      <c r="G20" s="19">
        <v>2131.08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4462.92</v>
      </c>
      <c r="F21" s="17">
        <f>SUM(F22)</f>
        <v>5665.35</v>
      </c>
      <c r="G21" s="17">
        <f>SUM(G22)</f>
        <v>896.43</v>
      </c>
    </row>
    <row r="22" spans="1:12" ht="15.6" x14ac:dyDescent="0.3">
      <c r="A22" s="43" t="s">
        <v>15</v>
      </c>
      <c r="B22" s="43"/>
      <c r="C22" s="43"/>
      <c r="D22" s="43"/>
      <c r="E22" s="18">
        <v>4462.92</v>
      </c>
      <c r="F22" s="18">
        <v>5665.35</v>
      </c>
      <c r="G22" s="19">
        <v>896.43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'Профсоюзная 23'!F58</f>
        <v>-968567.76147898589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65997.11039497696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нар'!W83</f>
        <v>11544.008627140929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нар'!X83</f>
        <v>3542.0738211917992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нар'!Y83</f>
        <v>310.22570000000002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нар'!AV83+'[2]УК ВР декабрь нар'!BN83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нар'!AY83</f>
        <v>50600.802246644227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SUM(F35:F39)+59944.37</f>
        <v>219114.86455514413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нар'!CN83+'[2]УК ВР декабрь нар'!DU83</f>
        <v>65976.340532915085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нар'!CO83+'[2]УК ВР декабрь нар'!DV83</f>
        <v>20363.167719012381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нар'!CP83+'[2]УК ВР декабрь нар'!DW83</f>
        <v>9875.2383000000009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нар'!BM83+'[2]УК ВР декабрь нар'!DB83+'[2]УК ВР декабрь нар'!EL83</f>
        <v>5768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нар'!DG83+'[2]УК ВР декабрь нар'!EQ83</f>
        <v>57187.748003216657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250913.40530580533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нар'!FB83+'[2]УК ВР декабрь нар'!FX83</f>
        <v>137231.14916742552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нар'!FC83+'[2]УК ВР декабрь нар'!FY83</f>
        <v>41749.749444996298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нар'!FD83+'[2]УК ВР декабрь нар'!FZ83</f>
        <v>896.49839999999995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нар'!GG83+'[2]УК ВР декабрь нар'!FL83+'[2]УК ВР декабрь нар'!AK83</f>
        <v>4239.2118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нар'!FS83+'[2]УК ВР декабрь нар'!GL83</f>
        <v>66796.796493383517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536025.3802559264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137843.57999999999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65507.65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72335.929999999993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673868.96025592636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662404.6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677316.73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-980032.12173491227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'Профсоюзная 23'!A2:G2</f>
        <v>перед собственниками дома по адресу: ул. Профсоюзная 23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'Профсоюзная 23'!G6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'Профсоюзная 23'!G8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960032.15</v>
      </c>
      <c r="F9" s="17">
        <f t="shared" ref="F9:G9" si="0">SUM(F10:F15)</f>
        <v>1157547.67</v>
      </c>
      <c r="G9" s="17">
        <f t="shared" si="0"/>
        <v>143647.65</v>
      </c>
    </row>
    <row r="10" spans="1:7" ht="15.6" x14ac:dyDescent="0.3">
      <c r="A10" s="50" t="s">
        <v>9</v>
      </c>
      <c r="B10" s="51"/>
      <c r="C10" s="51"/>
      <c r="D10" s="52"/>
      <c r="E10" s="18">
        <v>493816.69</v>
      </c>
      <c r="F10" s="18">
        <v>605113.99</v>
      </c>
      <c r="G10" s="19">
        <v>71366.259999999995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134182.16</v>
      </c>
      <c r="F12" s="18">
        <v>141400</v>
      </c>
      <c r="G12" s="19">
        <v>15012.76</v>
      </c>
    </row>
    <row r="13" spans="1:7" ht="15.6" x14ac:dyDescent="0.3">
      <c r="A13" s="50" t="s">
        <v>12</v>
      </c>
      <c r="B13" s="51"/>
      <c r="C13" s="51"/>
      <c r="D13" s="52"/>
      <c r="E13" s="18">
        <v>248829.93</v>
      </c>
      <c r="F13" s="18">
        <v>260690.68</v>
      </c>
      <c r="G13" s="19">
        <v>30481</v>
      </c>
    </row>
    <row r="14" spans="1:7" ht="15.6" x14ac:dyDescent="0.3">
      <c r="A14" s="43" t="s">
        <v>13</v>
      </c>
      <c r="B14" s="43"/>
      <c r="C14" s="43"/>
      <c r="D14" s="43"/>
      <c r="E14" s="18">
        <v>70176.11</v>
      </c>
      <c r="F14" s="18">
        <v>120200.74</v>
      </c>
      <c r="G14" s="19">
        <v>23281.4</v>
      </c>
    </row>
    <row r="15" spans="1:7" ht="15.6" x14ac:dyDescent="0.3">
      <c r="A15" s="50" t="s">
        <v>68</v>
      </c>
      <c r="B15" s="51"/>
      <c r="C15" s="51"/>
      <c r="D15" s="52"/>
      <c r="E15" s="18">
        <v>13027.26</v>
      </c>
      <c r="F15" s="18">
        <v>30142.26</v>
      </c>
      <c r="G15" s="19">
        <v>3506.23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688768.01</v>
      </c>
      <c r="F16" s="17">
        <f>SUM(F17:F20)</f>
        <v>679282.44000000006</v>
      </c>
      <c r="G16" s="17">
        <f>SUM(G17:G20)</f>
        <v>120480.64</v>
      </c>
    </row>
    <row r="17" spans="1:12" ht="23.25" customHeight="1" x14ac:dyDescent="0.3">
      <c r="A17" s="95" t="s">
        <v>43</v>
      </c>
      <c r="B17" s="96"/>
      <c r="C17" s="96"/>
      <c r="D17" s="97"/>
      <c r="E17" s="18">
        <v>659180.67000000004</v>
      </c>
      <c r="F17" s="18">
        <v>653911</v>
      </c>
      <c r="G17" s="19">
        <v>113911.17</v>
      </c>
    </row>
    <row r="18" spans="1:12" ht="15.6" x14ac:dyDescent="0.3">
      <c r="A18" s="43" t="s">
        <v>55</v>
      </c>
      <c r="B18" s="43"/>
      <c r="C18" s="43"/>
      <c r="D18" s="43"/>
      <c r="E18" s="18">
        <v>1556.76</v>
      </c>
      <c r="F18" s="18">
        <v>1510.15</v>
      </c>
      <c r="G18" s="19">
        <v>269.10000000000002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28030.58</v>
      </c>
      <c r="F20" s="18">
        <v>23861.29</v>
      </c>
      <c r="G20" s="19">
        <v>6300.37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49.93</v>
      </c>
      <c r="G21" s="17">
        <f>SUM(G22)</f>
        <v>846.5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49.93</v>
      </c>
      <c r="G22" s="19">
        <v>846.5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'Профсоюзная 23(2019)'!F59</f>
        <v>-980032.12173491227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109443.90299042506</v>
      </c>
    </row>
    <row r="27" spans="1:12" ht="64.95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нар'!W83</f>
        <v>19276.132884367053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нар'!X83</f>
        <v>4775.5309070723633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нар'!Y83</f>
        <v>3177.2307000000001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нар'!AA83+'[3]УК ВР декабрь нар'!AB83+'[3]УК ВР декабрь нар'!AC83+'[3]УК ВР декабрь нар'!AD83+'[3]УК ВР декабрь нар'!AE83+'[3]УК ВР декабрь нар'!AF83+'[3]УК ВР декабрь нар'!AG83+'[3]УК ВР декабрь нар'!AH83+'[3]УК ВР декабрь нар'!AJ83+'[3]УК ВР декабрь нар'!AL83+'[3]УК ВР декабрь нар'!AN83+'[3]УК ВР декабрь нар'!AO83+'[3]УК ВР декабрь нар'!AP83+'[3]УК ВР декабрь нар'!AQ83+'[3]УК ВР декабрь нар'!AR83+'[3]УК ВР декабрь нар'!AT83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нар'!AY83</f>
        <v>82215.008498985655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SUM(F35:F39)+68814.5</f>
        <v>226529.45054409889</v>
      </c>
    </row>
    <row r="34" spans="1:12" ht="78.599999999999994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нар'!CN83+'[3]УК ВР декабрь нар'!DU83</f>
        <v>75930.185913774723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нар'!CO83+'[3]УК ВР декабрь нар'!DV83</f>
        <v>20258.142667989243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нар'!CP83+'[3]УК ВР декабрь нар'!DW83</f>
        <v>10000.5172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нар'!AI83+'[3]УК ВР декабрь нар'!AJ83+'[3]УК ВР декабрь нар'!AS83+'[3]УК ВР декабрь нар'!BM83+'[3]УК ВР декабрь нар'!DB83+'[3]УК ВР декабрь нар'!EK83+'[3]УК ВР декабрь нар'!AM83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нар'!DF83+'[3]УК ВР декабрь нар'!EP83</f>
        <v>51526.104762334908</v>
      </c>
    </row>
    <row r="40" spans="1:12" ht="58.95" customHeight="1" x14ac:dyDescent="0.3">
      <c r="A40" s="84" t="s">
        <v>74</v>
      </c>
      <c r="B40" s="85"/>
      <c r="C40" s="85"/>
      <c r="D40" s="85"/>
      <c r="E40" s="86"/>
      <c r="F40" s="27">
        <f>SUM(F41:F49)</f>
        <v>243993.73368879315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нар'!FB83+'[3]УК ВР декабрь нар'!FX83</f>
        <v>132042.39099838521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нар'!FC83+'[3]УК ВР декабрь нар'!FY83</f>
        <v>35085.202401318144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нар'!FD83+'[3]УК ВР декабрь нар'!FZ83</f>
        <v>1141.6656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нар'!GG83+'[3]УК ВР декабрь нар'!FL83+'[3]УК ВР декабрь нар'!FE83+'[3]УК ВР декабрь нар'!AK83</f>
        <v>10234.323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нар'!FS83+'[3]УК ВР декабрь нар'!GL83</f>
        <v>65490.151689089784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579967.08722331712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113398.76999999999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44385.21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69013.56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693365.85722331714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659180.67000000004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653911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-1014217.3089582294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'Профсоюзная 23'!A2:G2</f>
        <v>перед собственниками дома по адресу: ул. Профсоюзная 23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'Профсоюзная 23'!G6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'Профсоюзная 23'!G8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-15634.789999999999</v>
      </c>
      <c r="F9" s="17">
        <f t="shared" ref="F9:G9" si="0">SUM(F10:F15)</f>
        <v>45880.55</v>
      </c>
      <c r="G9" s="17">
        <f t="shared" si="0"/>
        <v>82132.31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25053.09</v>
      </c>
      <c r="G10" s="19">
        <v>46313.17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-5176.59</v>
      </c>
      <c r="F12" s="18">
        <v>1740.48</v>
      </c>
      <c r="G12" s="19">
        <v>8095.69</v>
      </c>
    </row>
    <row r="13" spans="1:7" ht="15.6" x14ac:dyDescent="0.3">
      <c r="A13" s="50" t="s">
        <v>12</v>
      </c>
      <c r="B13" s="51"/>
      <c r="C13" s="51"/>
      <c r="D13" s="52"/>
      <c r="E13" s="18">
        <v>-9962.74</v>
      </c>
      <c r="F13" s="18">
        <v>4690.59</v>
      </c>
      <c r="G13" s="19">
        <v>15827.67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13756.56</v>
      </c>
      <c r="G14" s="19">
        <v>9524.84</v>
      </c>
    </row>
    <row r="15" spans="1:7" ht="15.6" x14ac:dyDescent="0.3">
      <c r="A15" s="50" t="s">
        <v>68</v>
      </c>
      <c r="B15" s="51"/>
      <c r="C15" s="51"/>
      <c r="D15" s="52"/>
      <c r="E15" s="18">
        <v>-495.46</v>
      </c>
      <c r="F15" s="18">
        <v>639.83000000000004</v>
      </c>
      <c r="G15" s="19">
        <v>2370.94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710160.36</v>
      </c>
      <c r="F16" s="17">
        <f t="shared" ref="F16:G16" si="1">SUM(F17:F20)</f>
        <v>731780.98</v>
      </c>
      <c r="G16" s="17">
        <f t="shared" si="1"/>
        <v>99706.52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653786.06999999995</v>
      </c>
      <c r="F17" s="18">
        <v>674822.66</v>
      </c>
      <c r="G17" s="19">
        <v>93721.08</v>
      </c>
    </row>
    <row r="18" spans="1:12" ht="15.6" x14ac:dyDescent="0.3">
      <c r="A18" s="43" t="s">
        <v>55</v>
      </c>
      <c r="B18" s="43"/>
      <c r="C18" s="43"/>
      <c r="D18" s="43"/>
      <c r="E18" s="18">
        <v>1695.88</v>
      </c>
      <c r="F18" s="18">
        <v>1724.73</v>
      </c>
      <c r="G18" s="19">
        <v>240.25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54678.41</v>
      </c>
      <c r="F20" s="18">
        <v>55233.59</v>
      </c>
      <c r="G20" s="19">
        <v>5745.19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'Профсоюзная 23(2020)'!F59</f>
        <v>-1014217.3089582294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225098.74466923473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нар'!W83</f>
        <v>29579.465340524534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нар'!X83</f>
        <v>7115.1600500381282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нар'!Y83+'[4]УК ВР декабрь нар'!DX83</f>
        <v>69656.366200000004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нар'!AV83+'[4]УК ВР декабрь нар'!BM83+'[4]УК ВР декабрь нар'!BN83+'[4]УК ВР декабрь нар'!BO83+'[4]УК ВР декабрь нар'!BP83+'[4]УК ВР декабрь нар'!EG83+'[4]УК ВР декабрь нар'!EH83+'[4]УК ВР декабрь нар'!EI83+'[4]УК ВР декабрь нар'!EJ83</f>
        <v>2210.9999999999995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нар'!AY83</f>
        <v>116536.75307867205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SUM(F35:F39)+46697</f>
        <v>192540.31016936642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нар'!CN83+'[4]УК ВР декабрь нар'!DU83</f>
        <v>77752.555350230177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нар'!CO83+'[4]УК ВР декабрь нар'!DV83</f>
        <v>18993.322628845544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нар'!CP83+'[4]УК ВР декабрь нар'!DL83+'[4]УК ВР декабрь нар'!DP83+'[4]УК ВР декабрь нар'!DT83</f>
        <v>12790.02275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нар'!DB83+'[4]УК ВР декабрь нар'!DY83+'[4]УК ВР декабрь нар'!DZ83+'[4]УК ВР декабрь нар'!EA83+'[4]УК ВР декабрь нар'!EB83+'[4]УК ВР декабрь нар'!EC83+'[4]УК ВР декабрь нар'!ED83+'[4]УК ВР декабрь нар'!EE83+'[4]УК ВР декабрь нар'!EF83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нар'!DG83+'[4]УК ВР декабрь нар'!EP83</f>
        <v>36307.409440290678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244501.9522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нар'!$EU83+'[4]УК ВР декабрь нар'!FV83+'[4]УК ВР декабрь нар'!EY83</f>
        <v>240939.76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нар'!EW83+'[4]УК ВР декабрь нар'!FA83+'[4]УК ВР декабрь нар'!FZ83</f>
        <v>2289.9911999999995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нар'!FL83+'[4]УК ВР декабрь нар'!GG83</f>
        <v>1272.2010000000002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нар'!FS83+'[4]УК ВР декабрь нар'!GL83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662141.00703860121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91907.01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18697.72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73209.289999999994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754048.01703860122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653786.06999999995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674822.66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-1114479.2559968308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Профсоюзная 23</vt:lpstr>
      <vt:lpstr>Профсоюзная 23(2019)</vt:lpstr>
      <vt:lpstr>Профсоюзная 23(2020)</vt:lpstr>
      <vt:lpstr>Профсоюзная 23(2021)</vt:lpstr>
      <vt:lpstr>'Профсоюзная 23'!Область_печати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2018-04-09T08:53:23Z</cp:lastPrinted>
  <dcterms:created xsi:type="dcterms:W3CDTF">2013-05-24T09:13:10Z</dcterms:created>
  <dcterms:modified xsi:type="dcterms:W3CDTF">2022-03-29T08:27:17Z</dcterms:modified>
</cp:coreProperties>
</file>